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1655" windowHeight="487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N18" i="1"/>
  <c r="N17"/>
  <c r="N16"/>
  <c r="P15"/>
  <c r="P16" s="1"/>
  <c r="P17" s="1"/>
  <c r="P18" s="1"/>
  <c r="O15"/>
  <c r="O16" s="1"/>
  <c r="O17" s="1"/>
  <c r="O18" s="1"/>
  <c r="P14"/>
  <c r="O14"/>
  <c r="N13"/>
  <c r="N12"/>
  <c r="N11"/>
  <c r="P10"/>
  <c r="P11" s="1"/>
  <c r="P12" s="1"/>
  <c r="P13" s="1"/>
  <c r="O10"/>
  <c r="O11" s="1"/>
  <c r="O12" s="1"/>
  <c r="O13" s="1"/>
  <c r="P9"/>
  <c r="O9"/>
  <c r="N8"/>
  <c r="N7"/>
  <c r="N6"/>
  <c r="P5"/>
  <c r="P6" s="1"/>
  <c r="P7" s="1"/>
  <c r="P8" s="1"/>
  <c r="O5"/>
  <c r="O6" s="1"/>
  <c r="O7" s="1"/>
  <c r="O8" s="1"/>
  <c r="P4"/>
  <c r="O4"/>
  <c r="I23"/>
  <c r="I22"/>
  <c r="I21"/>
  <c r="K20"/>
  <c r="K21" s="1"/>
  <c r="K22" s="1"/>
  <c r="K23" s="1"/>
  <c r="J20"/>
  <c r="J21" s="1"/>
  <c r="J22" s="1"/>
  <c r="J23" s="1"/>
  <c r="K19"/>
  <c r="J19"/>
  <c r="I18"/>
  <c r="I17"/>
  <c r="I16"/>
  <c r="K15"/>
  <c r="K16" s="1"/>
  <c r="K17" s="1"/>
  <c r="K18" s="1"/>
  <c r="J15"/>
  <c r="J16" s="1"/>
  <c r="J17" s="1"/>
  <c r="J18" s="1"/>
  <c r="K14"/>
  <c r="J14"/>
  <c r="I13"/>
  <c r="I12"/>
  <c r="I11"/>
  <c r="K10"/>
  <c r="K11" s="1"/>
  <c r="K12" s="1"/>
  <c r="K13" s="1"/>
  <c r="J10"/>
  <c r="J11" s="1"/>
  <c r="J12" s="1"/>
  <c r="J13" s="1"/>
  <c r="K9"/>
  <c r="J9"/>
  <c r="K6"/>
  <c r="K7" s="1"/>
  <c r="K8" s="1"/>
  <c r="J6"/>
  <c r="J7" s="1"/>
  <c r="J8" s="1"/>
  <c r="K5"/>
  <c r="J5"/>
  <c r="I8"/>
  <c r="I7"/>
  <c r="I6"/>
  <c r="K4"/>
  <c r="J4"/>
</calcChain>
</file>

<file path=xl/sharedStrings.xml><?xml version="1.0" encoding="utf-8"?>
<sst xmlns="http://schemas.openxmlformats.org/spreadsheetml/2006/main" count="85" uniqueCount="29">
  <si>
    <t xml:space="preserve">Calcul des charges revenants aux chaque portique </t>
  </si>
  <si>
    <t>Portique A</t>
  </si>
  <si>
    <t>G (kn /ml)</t>
  </si>
  <si>
    <t>Q (kn /ml)</t>
  </si>
  <si>
    <t xml:space="preserve">Niveau terrasse </t>
  </si>
  <si>
    <t>Etage courant</t>
  </si>
  <si>
    <t>RDC</t>
  </si>
  <si>
    <t>7.68</t>
  </si>
  <si>
    <t>/</t>
  </si>
  <si>
    <t>Portique B</t>
  </si>
  <si>
    <t>19.94</t>
  </si>
  <si>
    <t>4.1</t>
  </si>
  <si>
    <t>Portique C</t>
  </si>
  <si>
    <t xml:space="preserve">Portique D </t>
  </si>
  <si>
    <t>Portique E</t>
  </si>
  <si>
    <t>Portique F</t>
  </si>
  <si>
    <t>Portique G</t>
  </si>
  <si>
    <t>V</t>
  </si>
  <si>
    <t>1_2</t>
  </si>
  <si>
    <t>2_3</t>
  </si>
  <si>
    <t>T</t>
  </si>
  <si>
    <t>A</t>
  </si>
  <si>
    <t>B</t>
  </si>
  <si>
    <t>C</t>
  </si>
  <si>
    <t>D</t>
  </si>
  <si>
    <t>E</t>
  </si>
  <si>
    <t>F</t>
  </si>
  <si>
    <t>G</t>
  </si>
  <si>
    <t>7,.68</t>
  </si>
</sst>
</file>

<file path=xl/styles.xml><?xml version="1.0" encoding="utf-8"?>
<styleSheet xmlns="http://schemas.openxmlformats.org/spreadsheetml/2006/main">
  <numFmts count="1">
    <numFmt numFmtId="168" formatCode="0.000"/>
  </numFmts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168" fontId="3" fillId="0" borderId="6" xfId="0" applyNumberFormat="1" applyFont="1" applyBorder="1" applyAlignment="1" applyProtection="1">
      <alignment horizontal="center"/>
      <protection hidden="1"/>
    </xf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8" fontId="3" fillId="0" borderId="6" xfId="0" applyNumberFormat="1" applyFont="1" applyBorder="1" applyAlignment="1" applyProtection="1">
      <alignment horizontal="center"/>
      <protection hidden="1"/>
    </xf>
    <xf numFmtId="168" fontId="3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41"/>
  <sheetViews>
    <sheetView tabSelected="1" topLeftCell="E1" workbookViewId="0">
      <selection activeCell="Q25" sqref="Q25"/>
    </sheetView>
  </sheetViews>
  <sheetFormatPr baseColWidth="10" defaultRowHeight="15"/>
  <cols>
    <col min="1" max="1" width="17.140625" customWidth="1"/>
    <col min="2" max="2" width="15" customWidth="1"/>
  </cols>
  <sheetData>
    <row r="2" spans="1:25" ht="16.5" thickBot="1">
      <c r="A2" s="1" t="s">
        <v>0</v>
      </c>
    </row>
    <row r="3" spans="1:25" ht="15.75" thickBot="1">
      <c r="A3" s="2" t="s">
        <v>1</v>
      </c>
      <c r="B3" s="3" t="s">
        <v>2</v>
      </c>
      <c r="C3" s="3" t="s">
        <v>3</v>
      </c>
      <c r="G3" s="13"/>
      <c r="H3" s="12"/>
      <c r="I3" s="12" t="s">
        <v>17</v>
      </c>
      <c r="J3" s="12" t="s">
        <v>18</v>
      </c>
      <c r="K3" s="12" t="s">
        <v>19</v>
      </c>
      <c r="L3" s="13"/>
      <c r="M3" s="12"/>
      <c r="N3" s="12" t="s">
        <v>17</v>
      </c>
      <c r="O3" s="12" t="s">
        <v>18</v>
      </c>
      <c r="P3" s="12" t="s">
        <v>19</v>
      </c>
    </row>
    <row r="4" spans="1:25" ht="15.75" thickBot="1">
      <c r="A4" s="4" t="s">
        <v>4</v>
      </c>
      <c r="B4" s="5">
        <v>11.827999999999999</v>
      </c>
      <c r="C4" s="5">
        <v>1.6</v>
      </c>
      <c r="G4" s="14"/>
      <c r="H4" s="9" t="s">
        <v>20</v>
      </c>
      <c r="I4" s="16">
        <v>6.5544449589593752</v>
      </c>
      <c r="J4" s="12">
        <f>(1.35*B4+1.5*C4)*3.7</f>
        <v>67.960860000000011</v>
      </c>
      <c r="K4" s="12">
        <f>(1.35*B4+1.5*C4)*4.4</f>
        <v>80.818320000000014</v>
      </c>
      <c r="L4" s="14"/>
      <c r="M4" s="9" t="s">
        <v>20</v>
      </c>
      <c r="N4" s="16">
        <v>6.5544449589593752</v>
      </c>
      <c r="O4" s="12" t="e">
        <f>(1.35*G4+1.5*H4)*3.7</f>
        <v>#VALUE!</v>
      </c>
      <c r="P4" s="12" t="e">
        <f>(1.35*G4+1.5*H4)*4.4</f>
        <v>#VALUE!</v>
      </c>
      <c r="U4" t="s">
        <v>20</v>
      </c>
      <c r="V4">
        <v>4</v>
      </c>
      <c r="W4">
        <v>3</v>
      </c>
      <c r="X4">
        <v>2</v>
      </c>
      <c r="Y4">
        <v>1</v>
      </c>
    </row>
    <row r="5" spans="1:25" ht="18.75" customHeight="1" thickBot="1">
      <c r="A5" s="4" t="s">
        <v>5</v>
      </c>
      <c r="B5" s="5">
        <v>15.6</v>
      </c>
      <c r="C5" s="5">
        <v>2.4</v>
      </c>
      <c r="G5" s="14" t="s">
        <v>21</v>
      </c>
      <c r="H5" s="12">
        <v>4</v>
      </c>
      <c r="I5" s="16">
        <v>5.4210914544626263</v>
      </c>
      <c r="J5" s="12">
        <f>(1.35*B5+1.5*C5)*3.7</f>
        <v>91.242000000000019</v>
      </c>
      <c r="K5" s="12">
        <f>(1.35*B5+1.5*C5)*4.4</f>
        <v>108.50400000000002</v>
      </c>
      <c r="L5" s="14" t="s">
        <v>25</v>
      </c>
      <c r="M5" s="12">
        <v>4</v>
      </c>
      <c r="N5" s="16">
        <v>5.4210914544626263</v>
      </c>
      <c r="O5" s="12" t="e">
        <f>(1.35*G5+1.5*H5)*3.7</f>
        <v>#VALUE!</v>
      </c>
      <c r="P5" s="12" t="e">
        <f>(1.35*G5+1.5*H5)*4.4</f>
        <v>#VALUE!</v>
      </c>
      <c r="T5" t="s">
        <v>21</v>
      </c>
      <c r="U5" s="10">
        <v>6.5544449589593752</v>
      </c>
      <c r="V5" s="10">
        <v>5.4210914544626263</v>
      </c>
      <c r="W5" s="16">
        <v>4.2854333967170621</v>
      </c>
      <c r="X5" s="16">
        <v>2.8569556034522412</v>
      </c>
      <c r="Y5" s="16">
        <v>1.4339785820431699</v>
      </c>
    </row>
    <row r="6" spans="1:25" ht="15.75" thickBot="1">
      <c r="A6" s="4" t="s">
        <v>6</v>
      </c>
      <c r="B6" s="5" t="s">
        <v>28</v>
      </c>
      <c r="C6" s="5">
        <v>0</v>
      </c>
      <c r="G6" s="14"/>
      <c r="H6" s="12">
        <v>3</v>
      </c>
      <c r="I6" s="16">
        <f>W5</f>
        <v>4.2854333967170621</v>
      </c>
      <c r="J6" s="12">
        <f>J5</f>
        <v>91.242000000000019</v>
      </c>
      <c r="K6" s="12">
        <f>K5</f>
        <v>108.50400000000002</v>
      </c>
      <c r="L6" s="14"/>
      <c r="M6" s="12">
        <v>3</v>
      </c>
      <c r="N6" s="16">
        <f>AB5</f>
        <v>0</v>
      </c>
      <c r="O6" s="12" t="e">
        <f>O5</f>
        <v>#VALUE!</v>
      </c>
      <c r="P6" s="12" t="e">
        <f>P5</f>
        <v>#VALUE!</v>
      </c>
      <c r="T6" t="s">
        <v>22</v>
      </c>
      <c r="U6" s="10"/>
      <c r="V6" s="10">
        <v>5.1409784013173585</v>
      </c>
      <c r="W6" s="16">
        <v>4.0640008968434547</v>
      </c>
      <c r="X6" s="16">
        <v>2.7093339365783673</v>
      </c>
      <c r="Y6" s="16">
        <v>1.3583436547039098</v>
      </c>
    </row>
    <row r="7" spans="1:25" ht="16.5" thickBot="1">
      <c r="A7" s="1"/>
      <c r="G7" s="14"/>
      <c r="H7" s="12">
        <v>2</v>
      </c>
      <c r="I7" s="16">
        <f>X5</f>
        <v>2.8569556034522412</v>
      </c>
      <c r="J7" s="12">
        <f t="shared" ref="J7:J8" si="0">J6</f>
        <v>91.242000000000019</v>
      </c>
      <c r="K7" s="12">
        <f t="shared" ref="K7:K8" si="1">K6</f>
        <v>108.50400000000002</v>
      </c>
      <c r="L7" s="14"/>
      <c r="M7" s="12">
        <v>2</v>
      </c>
      <c r="N7" s="16">
        <f>AC5</f>
        <v>0</v>
      </c>
      <c r="O7" s="12" t="e">
        <f t="shared" ref="O7:O8" si="2">O6</f>
        <v>#VALUE!</v>
      </c>
      <c r="P7" s="12" t="e">
        <f t="shared" ref="P7:P8" si="3">P6</f>
        <v>#VALUE!</v>
      </c>
      <c r="T7" t="s">
        <v>23</v>
      </c>
      <c r="U7" s="10">
        <v>5.8770959031284358</v>
      </c>
      <c r="V7" s="10">
        <v>4.8608653481720907</v>
      </c>
      <c r="W7" s="16">
        <v>3.8425683969698472</v>
      </c>
      <c r="X7" s="16">
        <v>2.561712269704493</v>
      </c>
      <c r="Y7" s="16">
        <v>1.28270872736465</v>
      </c>
    </row>
    <row r="8" spans="1:25" ht="15.75" thickBot="1">
      <c r="A8" s="2" t="s">
        <v>9</v>
      </c>
      <c r="B8" s="3" t="s">
        <v>2</v>
      </c>
      <c r="C8" s="3" t="s">
        <v>3</v>
      </c>
      <c r="G8" s="15"/>
      <c r="H8" s="12">
        <v>1</v>
      </c>
      <c r="I8" s="16">
        <f>Y5</f>
        <v>1.4339785820431699</v>
      </c>
      <c r="J8" s="12">
        <f t="shared" si="0"/>
        <v>91.242000000000019</v>
      </c>
      <c r="K8" s="12">
        <f t="shared" si="1"/>
        <v>108.50400000000002</v>
      </c>
      <c r="L8" s="15"/>
      <c r="M8" s="12">
        <v>1</v>
      </c>
      <c r="N8" s="16">
        <f>AD5</f>
        <v>0</v>
      </c>
      <c r="O8" s="12" t="e">
        <f t="shared" si="2"/>
        <v>#VALUE!</v>
      </c>
      <c r="P8" s="12" t="e">
        <f t="shared" si="3"/>
        <v>#VALUE!</v>
      </c>
      <c r="T8" t="s">
        <v>24</v>
      </c>
      <c r="U8" s="10">
        <v>5.5278377962156071</v>
      </c>
      <c r="V8" s="10">
        <v>4.5719987621160341</v>
      </c>
      <c r="W8" s="16">
        <v>3.6142161314751893</v>
      </c>
      <c r="X8" s="16">
        <v>2.4094774257408105</v>
      </c>
      <c r="Y8" s="16">
        <v>1.2047102085460384</v>
      </c>
    </row>
    <row r="9" spans="1:25" ht="17.25" customHeight="1" thickBot="1">
      <c r="A9" s="4" t="s">
        <v>4</v>
      </c>
      <c r="B9" s="5">
        <v>20.25</v>
      </c>
      <c r="C9" s="5">
        <v>3.2</v>
      </c>
      <c r="H9" s="9" t="s">
        <v>20</v>
      </c>
      <c r="I9" s="16">
        <v>6.5544449589593752</v>
      </c>
      <c r="J9" s="12">
        <f>(1.35*B9+1.5*C9)*3.7</f>
        <v>118.90875000000001</v>
      </c>
      <c r="K9" s="12">
        <f>(1.35*B9+1.5*C9)*4.4</f>
        <v>141.40500000000003</v>
      </c>
      <c r="M9" s="9" t="s">
        <v>20</v>
      </c>
      <c r="N9" s="16">
        <v>6.5544449589593752</v>
      </c>
      <c r="O9" s="12" t="e">
        <f>(1.35*G9+1.5*H9)*3.7</f>
        <v>#VALUE!</v>
      </c>
      <c r="P9" s="12" t="e">
        <f>(1.35*G9+1.5*H9)*4.4</f>
        <v>#VALUE!</v>
      </c>
      <c r="T9" t="s">
        <v>25</v>
      </c>
      <c r="U9" s="10">
        <v>5.2103304262948544</v>
      </c>
      <c r="V9" s="10">
        <v>4.3093927747923457</v>
      </c>
      <c r="W9" s="16">
        <v>3.4066231628436823</v>
      </c>
      <c r="X9" s="16">
        <v>2.2710821130465537</v>
      </c>
      <c r="Y9" s="17">
        <v>1.133802464165482</v>
      </c>
    </row>
    <row r="10" spans="1:25" ht="16.5" customHeight="1" thickBot="1">
      <c r="A10" s="4" t="s">
        <v>5</v>
      </c>
      <c r="B10" s="5" t="s">
        <v>10</v>
      </c>
      <c r="C10" s="5">
        <v>4.8</v>
      </c>
      <c r="H10" s="12">
        <v>4</v>
      </c>
      <c r="I10" s="16">
        <v>5.4210914544626263</v>
      </c>
      <c r="J10" s="12" t="e">
        <f>(1.35*B10+1.5*C10)*3.7</f>
        <v>#VALUE!</v>
      </c>
      <c r="K10" s="12" t="e">
        <f>(1.35*B10+1.5*C10)*4.4</f>
        <v>#VALUE!</v>
      </c>
      <c r="M10" s="12">
        <v>4</v>
      </c>
      <c r="N10" s="16">
        <v>5.4210914544626263</v>
      </c>
      <c r="O10" s="12">
        <f>(1.35*G10+1.5*H10)*3.7</f>
        <v>22.200000000000003</v>
      </c>
      <c r="P10" s="12">
        <f>(1.35*G10+1.5*H10)*4.4</f>
        <v>26.400000000000002</v>
      </c>
      <c r="T10" t="s">
        <v>26</v>
      </c>
      <c r="U10" s="10">
        <v>4.8610723193820267</v>
      </c>
      <c r="V10" s="10">
        <v>4.0205261887362891</v>
      </c>
      <c r="W10" s="16">
        <v>3.1782708973490243</v>
      </c>
      <c r="X10" s="16">
        <v>2.1188472690828708</v>
      </c>
      <c r="Y10" s="17">
        <v>1.0558039453468704</v>
      </c>
    </row>
    <row r="11" spans="1:25" ht="15.75" thickBot="1">
      <c r="A11" s="4" t="s">
        <v>6</v>
      </c>
      <c r="B11" s="5" t="s">
        <v>11</v>
      </c>
      <c r="C11" s="5" t="s">
        <v>8</v>
      </c>
      <c r="G11" s="11" t="s">
        <v>22</v>
      </c>
      <c r="H11" s="12">
        <v>3</v>
      </c>
      <c r="I11" s="16">
        <f>W10</f>
        <v>3.1782708973490243</v>
      </c>
      <c r="J11" s="12" t="e">
        <f>J10</f>
        <v>#VALUE!</v>
      </c>
      <c r="K11" s="12" t="e">
        <f>K10</f>
        <v>#VALUE!</v>
      </c>
      <c r="L11" s="11" t="s">
        <v>26</v>
      </c>
      <c r="M11" s="12">
        <v>3</v>
      </c>
      <c r="N11" s="16">
        <f>AB10</f>
        <v>0</v>
      </c>
      <c r="O11" s="12">
        <f>O10</f>
        <v>22.200000000000003</v>
      </c>
      <c r="P11" s="12">
        <f>P10</f>
        <v>26.400000000000002</v>
      </c>
      <c r="T11" t="s">
        <v>27</v>
      </c>
      <c r="U11" s="10">
        <v>4.511814212469198</v>
      </c>
      <c r="V11" s="10">
        <v>3.7316596026802316</v>
      </c>
      <c r="W11" s="16">
        <v>2.9499186318543664</v>
      </c>
      <c r="X11" s="16">
        <v>1.9666124251191883</v>
      </c>
      <c r="Y11" s="17">
        <v>0.97780542652825853</v>
      </c>
    </row>
    <row r="12" spans="1:25" ht="16.5" thickBot="1">
      <c r="A12" s="1"/>
      <c r="H12" s="12">
        <v>2</v>
      </c>
      <c r="I12" s="16">
        <f>X10</f>
        <v>2.1188472690828708</v>
      </c>
      <c r="J12" s="12" t="e">
        <f t="shared" ref="J12:J13" si="4">J11</f>
        <v>#VALUE!</v>
      </c>
      <c r="K12" s="12" t="e">
        <f t="shared" ref="K12:K13" si="5">K11</f>
        <v>#VALUE!</v>
      </c>
      <c r="M12" s="12">
        <v>2</v>
      </c>
      <c r="N12" s="16">
        <f>AC10</f>
        <v>0</v>
      </c>
      <c r="O12" s="12">
        <f t="shared" ref="O12:O13" si="6">O11</f>
        <v>22.200000000000003</v>
      </c>
      <c r="P12" s="12">
        <f t="shared" ref="P12:P13" si="7">P11</f>
        <v>26.400000000000002</v>
      </c>
      <c r="W12" s="16"/>
    </row>
    <row r="13" spans="1:25" ht="15.75" thickBot="1">
      <c r="A13" s="2" t="s">
        <v>12</v>
      </c>
      <c r="B13" s="3" t="s">
        <v>2</v>
      </c>
      <c r="C13" s="3" t="s">
        <v>3</v>
      </c>
      <c r="H13" s="12">
        <v>1</v>
      </c>
      <c r="I13" s="16">
        <f>Y10</f>
        <v>1.0558039453468704</v>
      </c>
      <c r="J13" s="12" t="e">
        <f t="shared" si="4"/>
        <v>#VALUE!</v>
      </c>
      <c r="K13" s="12" t="e">
        <f t="shared" si="5"/>
        <v>#VALUE!</v>
      </c>
      <c r="M13" s="12">
        <v>1</v>
      </c>
      <c r="N13" s="16">
        <f>AD10</f>
        <v>0</v>
      </c>
      <c r="O13" s="12">
        <f t="shared" si="6"/>
        <v>22.200000000000003</v>
      </c>
      <c r="P13" s="12">
        <f t="shared" si="7"/>
        <v>26.400000000000002</v>
      </c>
      <c r="W13" s="16"/>
    </row>
    <row r="14" spans="1:25" ht="15.75" thickBot="1">
      <c r="A14" s="4" t="s">
        <v>4</v>
      </c>
      <c r="B14" s="5">
        <v>20.57</v>
      </c>
      <c r="C14" s="5">
        <v>3.25</v>
      </c>
      <c r="H14" s="9" t="s">
        <v>20</v>
      </c>
      <c r="I14" s="16">
        <v>6.5544449589593752</v>
      </c>
      <c r="J14" s="12">
        <f>(1.35*B14+1.5*C14)*3.7</f>
        <v>120.78465000000001</v>
      </c>
      <c r="K14" s="12">
        <f>(1.35*B14+1.5*C14)*4.4</f>
        <v>143.63580000000002</v>
      </c>
      <c r="M14" s="9" t="s">
        <v>20</v>
      </c>
      <c r="N14" s="16">
        <v>6.5544449589593752</v>
      </c>
      <c r="O14" s="12" t="e">
        <f>(1.35*G14+1.5*H14)*3.7</f>
        <v>#VALUE!</v>
      </c>
      <c r="P14" s="12" t="e">
        <f>(1.35*G14+1.5*H14)*4.4</f>
        <v>#VALUE!</v>
      </c>
      <c r="W14" s="16"/>
    </row>
    <row r="15" spans="1:25" ht="15.75" thickBot="1">
      <c r="A15" s="4" t="s">
        <v>5</v>
      </c>
      <c r="B15" s="5">
        <v>20.18</v>
      </c>
      <c r="C15" s="5">
        <v>4.875</v>
      </c>
      <c r="H15" s="12">
        <v>4</v>
      </c>
      <c r="I15" s="16">
        <v>5.4210914544626263</v>
      </c>
      <c r="J15" s="12">
        <f>(1.35*B15+1.5*C15)*3.7</f>
        <v>127.85535000000002</v>
      </c>
      <c r="K15" s="12">
        <f>(1.35*B15+1.5*C15)*4.4</f>
        <v>152.04420000000002</v>
      </c>
      <c r="M15" s="12">
        <v>4</v>
      </c>
      <c r="N15" s="16">
        <v>5.4210914544626263</v>
      </c>
      <c r="O15" s="12">
        <f>(1.35*G15+1.5*H15)*3.7</f>
        <v>22.200000000000003</v>
      </c>
      <c r="P15" s="12">
        <f>(1.35*G15+1.5*H15)*4.4</f>
        <v>26.400000000000002</v>
      </c>
      <c r="W15" s="16"/>
    </row>
    <row r="16" spans="1:25" ht="15.75" thickBot="1">
      <c r="A16" s="4" t="s">
        <v>6</v>
      </c>
      <c r="B16" s="5" t="s">
        <v>11</v>
      </c>
      <c r="C16" s="5" t="s">
        <v>8</v>
      </c>
      <c r="G16" s="11" t="s">
        <v>23</v>
      </c>
      <c r="H16" s="12">
        <v>3</v>
      </c>
      <c r="I16" s="16">
        <f>W15</f>
        <v>0</v>
      </c>
      <c r="J16" s="12">
        <f>J15</f>
        <v>127.85535000000002</v>
      </c>
      <c r="K16" s="12">
        <f>K15</f>
        <v>152.04420000000002</v>
      </c>
      <c r="L16" s="11" t="s">
        <v>27</v>
      </c>
      <c r="M16" s="12">
        <v>3</v>
      </c>
      <c r="N16" s="16">
        <f>AB15</f>
        <v>0</v>
      </c>
      <c r="O16" s="12">
        <f>O15</f>
        <v>22.200000000000003</v>
      </c>
      <c r="P16" s="12">
        <f>P15</f>
        <v>26.400000000000002</v>
      </c>
      <c r="W16" s="16"/>
    </row>
    <row r="17" spans="1:23" ht="16.5" thickBot="1">
      <c r="A17" s="1"/>
      <c r="H17" s="12">
        <v>2</v>
      </c>
      <c r="I17" s="16">
        <f>X15</f>
        <v>0</v>
      </c>
      <c r="J17" s="12">
        <f t="shared" ref="J17:J18" si="8">J16</f>
        <v>127.85535000000002</v>
      </c>
      <c r="K17" s="12">
        <f t="shared" ref="K17:K18" si="9">K16</f>
        <v>152.04420000000002</v>
      </c>
      <c r="M17" s="12">
        <v>2</v>
      </c>
      <c r="N17" s="16">
        <f>AC15</f>
        <v>0</v>
      </c>
      <c r="O17" s="12">
        <f t="shared" ref="O17:O18" si="10">O16</f>
        <v>22.200000000000003</v>
      </c>
      <c r="P17" s="12">
        <f t="shared" ref="P17:P18" si="11">P16</f>
        <v>26.400000000000002</v>
      </c>
      <c r="W17" s="16"/>
    </row>
    <row r="18" spans="1:23" ht="15.75" thickBot="1">
      <c r="A18" s="2" t="s">
        <v>13</v>
      </c>
      <c r="B18" s="7" t="s">
        <v>2</v>
      </c>
      <c r="C18" s="8"/>
      <c r="D18" s="7" t="s">
        <v>3</v>
      </c>
      <c r="E18" s="8"/>
      <c r="H18" s="12">
        <v>1</v>
      </c>
      <c r="I18" s="16">
        <f>Y15</f>
        <v>0</v>
      </c>
      <c r="J18" s="12">
        <f t="shared" si="8"/>
        <v>127.85535000000002</v>
      </c>
      <c r="K18" s="12">
        <f t="shared" si="9"/>
        <v>152.04420000000002</v>
      </c>
      <c r="M18" s="12">
        <v>1</v>
      </c>
      <c r="N18" s="16">
        <f>AD15</f>
        <v>0</v>
      </c>
      <c r="O18" s="12">
        <f t="shared" si="10"/>
        <v>22.200000000000003</v>
      </c>
      <c r="P18" s="12">
        <f t="shared" si="11"/>
        <v>26.400000000000002</v>
      </c>
      <c r="U18" s="16"/>
    </row>
    <row r="19" spans="1:23" ht="15.75" thickBot="1">
      <c r="A19" s="4" t="s">
        <v>4</v>
      </c>
      <c r="B19" s="7">
        <v>19.93</v>
      </c>
      <c r="C19" s="8"/>
      <c r="D19" s="7">
        <v>3.15</v>
      </c>
      <c r="E19" s="8"/>
      <c r="H19" s="9" t="s">
        <v>20</v>
      </c>
      <c r="I19" s="16">
        <v>6.5544449589593752</v>
      </c>
      <c r="J19" s="12">
        <f>(1.35*B19+1.5*C19)*3.7</f>
        <v>99.550350000000009</v>
      </c>
      <c r="K19" s="12">
        <f>(1.35*B19+1.5*C19)*4.4</f>
        <v>118.38420000000001</v>
      </c>
      <c r="U19" s="16"/>
    </row>
    <row r="20" spans="1:23" ht="15.75" thickBot="1">
      <c r="A20" s="4" t="s">
        <v>5</v>
      </c>
      <c r="B20" s="5">
        <v>12.26</v>
      </c>
      <c r="C20" s="5">
        <v>19.7</v>
      </c>
      <c r="D20" s="5">
        <v>2.4750000000000001</v>
      </c>
      <c r="E20" s="5">
        <v>4.7249999999999996</v>
      </c>
      <c r="H20" s="12">
        <v>4</v>
      </c>
      <c r="I20" s="16">
        <v>5.4210914544626263</v>
      </c>
      <c r="J20" s="12">
        <f>(1.35*B20+1.5*C20)*3.7</f>
        <v>170.5737</v>
      </c>
      <c r="K20" s="12">
        <f>(1.35*B20+1.5*C20)*4.4</f>
        <v>202.84440000000001</v>
      </c>
      <c r="U20" s="16"/>
    </row>
    <row r="21" spans="1:23" ht="15.75" thickBot="1">
      <c r="A21" s="4" t="s">
        <v>6</v>
      </c>
      <c r="B21" s="7" t="s">
        <v>11</v>
      </c>
      <c r="C21" s="8"/>
      <c r="D21" s="7" t="s">
        <v>8</v>
      </c>
      <c r="E21" s="8"/>
      <c r="G21" s="11" t="s">
        <v>24</v>
      </c>
      <c r="H21" s="12">
        <v>3</v>
      </c>
      <c r="I21" s="16">
        <f>W20</f>
        <v>0</v>
      </c>
      <c r="J21" s="12">
        <f>J20</f>
        <v>170.5737</v>
      </c>
      <c r="K21" s="12">
        <f>K20</f>
        <v>202.84440000000001</v>
      </c>
      <c r="U21" s="16"/>
    </row>
    <row r="22" spans="1:23">
      <c r="A22" s="6"/>
      <c r="B22" s="6"/>
      <c r="C22" s="6"/>
      <c r="D22" s="6"/>
      <c r="E22" s="6"/>
      <c r="H22" s="12">
        <v>2</v>
      </c>
      <c r="I22" s="16">
        <f>X20</f>
        <v>0</v>
      </c>
      <c r="J22" s="12">
        <f t="shared" ref="J22:J23" si="12">J21</f>
        <v>170.5737</v>
      </c>
      <c r="K22" s="12">
        <f t="shared" ref="K22:K23" si="13">K21</f>
        <v>202.84440000000001</v>
      </c>
      <c r="U22" s="16"/>
    </row>
    <row r="23" spans="1:23" ht="16.5" thickBot="1">
      <c r="A23" s="1"/>
      <c r="H23" s="12">
        <v>1</v>
      </c>
      <c r="I23" s="16">
        <f>Y20</f>
        <v>0</v>
      </c>
      <c r="J23" s="12">
        <f t="shared" si="12"/>
        <v>170.5737</v>
      </c>
      <c r="K23" s="12">
        <f t="shared" si="13"/>
        <v>202.84440000000001</v>
      </c>
      <c r="U23" s="17"/>
    </row>
    <row r="24" spans="1:23" ht="15.75" thickBot="1">
      <c r="A24" s="2" t="s">
        <v>14</v>
      </c>
      <c r="B24" s="7" t="s">
        <v>2</v>
      </c>
      <c r="C24" s="8"/>
      <c r="D24" s="7" t="s">
        <v>3</v>
      </c>
      <c r="E24" s="8"/>
      <c r="U24" s="17"/>
    </row>
    <row r="25" spans="1:23" ht="15.75" thickBot="1">
      <c r="A25" s="4" t="s">
        <v>4</v>
      </c>
      <c r="B25" s="7">
        <v>19.93</v>
      </c>
      <c r="C25" s="8"/>
      <c r="D25" s="7">
        <v>3.15</v>
      </c>
      <c r="E25" s="8"/>
      <c r="U25" s="17"/>
    </row>
    <row r="26" spans="1:23" ht="15.75" thickBot="1">
      <c r="A26" s="4" t="s">
        <v>5</v>
      </c>
      <c r="B26" s="5">
        <v>12.26</v>
      </c>
      <c r="C26" s="5">
        <v>19.7</v>
      </c>
      <c r="D26" s="5">
        <v>12.26</v>
      </c>
      <c r="E26" s="5">
        <v>19.7</v>
      </c>
    </row>
    <row r="27" spans="1:23" ht="15.75" thickBot="1">
      <c r="A27" s="4" t="s">
        <v>6</v>
      </c>
      <c r="B27" s="7" t="s">
        <v>11</v>
      </c>
      <c r="C27" s="8"/>
      <c r="D27" s="7" t="s">
        <v>8</v>
      </c>
      <c r="E27" s="8"/>
    </row>
    <row r="28" spans="1:23">
      <c r="A28" s="6"/>
      <c r="B28" s="6"/>
      <c r="C28" s="6"/>
      <c r="D28" s="6"/>
      <c r="E28" s="6"/>
    </row>
    <row r="29" spans="1:23" ht="16.5" thickBot="1">
      <c r="A29" s="1"/>
    </row>
    <row r="30" spans="1:23" ht="15.75" thickBot="1">
      <c r="A30" s="2" t="s">
        <v>15</v>
      </c>
      <c r="B30" s="3" t="s">
        <v>2</v>
      </c>
      <c r="C30" s="3" t="s">
        <v>3</v>
      </c>
    </row>
    <row r="31" spans="1:23" ht="15.75" thickBot="1">
      <c r="A31" s="4" t="s">
        <v>4</v>
      </c>
      <c r="B31" s="5">
        <v>20.89</v>
      </c>
      <c r="C31" s="5">
        <v>3.3</v>
      </c>
    </row>
    <row r="32" spans="1:23" ht="15.75" thickBot="1">
      <c r="A32" s="4" t="s">
        <v>5</v>
      </c>
      <c r="B32" s="5">
        <v>20.434999999999999</v>
      </c>
      <c r="C32" s="5">
        <v>4.95</v>
      </c>
    </row>
    <row r="33" spans="1:3" ht="15.75" thickBot="1">
      <c r="A33" s="4" t="s">
        <v>6</v>
      </c>
      <c r="B33" s="5" t="s">
        <v>11</v>
      </c>
      <c r="C33" s="5" t="s">
        <v>8</v>
      </c>
    </row>
    <row r="34" spans="1:3" ht="15.75">
      <c r="A34" s="1"/>
    </row>
    <row r="35" spans="1:3" ht="15.75">
      <c r="A35" s="1"/>
    </row>
    <row r="36" spans="1:3" ht="15.75">
      <c r="A36" s="1"/>
    </row>
    <row r="37" spans="1:3" ht="16.5" thickBot="1">
      <c r="A37" s="1"/>
    </row>
    <row r="38" spans="1:3" ht="15.75" thickBot="1">
      <c r="A38" s="2" t="s">
        <v>16</v>
      </c>
      <c r="B38" s="3" t="s">
        <v>2</v>
      </c>
      <c r="C38" s="3" t="s">
        <v>3</v>
      </c>
    </row>
    <row r="39" spans="1:3" ht="15.75" thickBot="1">
      <c r="A39" s="4" t="s">
        <v>4</v>
      </c>
      <c r="B39" s="5">
        <v>12.14</v>
      </c>
      <c r="C39" s="5">
        <v>1.65</v>
      </c>
    </row>
    <row r="40" spans="1:3" ht="15.75" thickBot="1">
      <c r="A40" s="4" t="s">
        <v>5</v>
      </c>
      <c r="B40" s="5">
        <v>15.84</v>
      </c>
      <c r="C40" s="5">
        <v>2.4750000000000001</v>
      </c>
    </row>
    <row r="41" spans="1:3" ht="15.75" thickBot="1">
      <c r="A41" s="4" t="s">
        <v>6</v>
      </c>
      <c r="B41" s="5" t="s">
        <v>7</v>
      </c>
      <c r="C41" s="5" t="s">
        <v>8</v>
      </c>
    </row>
  </sheetData>
  <mergeCells count="12">
    <mergeCell ref="B24:C24"/>
    <mergeCell ref="D24:E24"/>
    <mergeCell ref="B25:C25"/>
    <mergeCell ref="D25:E25"/>
    <mergeCell ref="B27:C27"/>
    <mergeCell ref="D27:E27"/>
    <mergeCell ref="B18:C18"/>
    <mergeCell ref="D18:E18"/>
    <mergeCell ref="B19:C19"/>
    <mergeCell ref="D19:E19"/>
    <mergeCell ref="B21:C21"/>
    <mergeCell ref="D21:E2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indians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rahim</dc:creator>
  <cp:lastModifiedBy>rahim</cp:lastModifiedBy>
  <dcterms:created xsi:type="dcterms:W3CDTF">2013-04-20T19:36:54Z</dcterms:created>
  <dcterms:modified xsi:type="dcterms:W3CDTF">2013-04-20T20:02:02Z</dcterms:modified>
</cp:coreProperties>
</file>